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filterPrivacy="1"/>
  <xr:revisionPtr revIDLastSave="0" documentId="13_ncr:1_{FDC25708-96CE-4342-B312-B897415BB1D2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10" i="3" l="1"/>
  <c r="O610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<sst xmlns="http://schemas.openxmlformats.org/spreadsheetml/2006/main" count="33" uniqueCount="33">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</sst>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610" totalsRowCount="1" headerRowDxfId="48" dataDxfId="47" totalsRowDxfId="46">
  <autoFilter ref="A1:O609" xr:uid="{00000000-0009-0000-0100-000002000000}"/>
  <tableColumns count="15">
    <tableColumn id="1" xr3:uid="{00000000-0010-0000-0000-000001000000}" name="تاریخ" totalsRowLabel="Total" dataDxfId="45" totalsRowDxfId="14"/>
    <tableColumn id="4" xr3:uid="{00000000-0010-0000-0000-000004000000}" name="ارزش معاملات" dataDxfId="44" totalsRowDxfId="13"/>
    <tableColumn id="5" xr3:uid="{00000000-0010-0000-0000-000005000000}" name="صف خرید" dataDxfId="43" totalsRowDxfId="12"/>
    <tableColumn id="6" xr3:uid="{00000000-0010-0000-0000-000006000000}" name="صف فروش " dataDxfId="42" totalsRowDxfId="11"/>
    <tableColumn id="7" xr3:uid="{00000000-0010-0000-0000-000007000000}" name="سرانه خرید" dataDxfId="41" totalsRowDxfId="10"/>
    <tableColumn id="8" xr3:uid="{00000000-0010-0000-0000-000008000000}" name="سرانه فروش" dataDxfId="40" totalsRowDxfId="9"/>
    <tableColumn id="9" xr3:uid="{00000000-0010-0000-0000-000009000000}" name="اختلاف" dataDxfId="39" totalsRowDxfId="8"/>
    <tableColumn id="10" xr3:uid="{00000000-0010-0000-0000-00000A000000}" name="نسبت صف خرید به فروش" dataDxfId="38" totalsRowDxfId="7"/>
    <tableColumn id="11" xr3:uid="{00000000-0010-0000-0000-00000B000000}" name="ورود و خروج درآمد ثابت" dataDxfId="37" totalsRowDxfId="6"/>
    <tableColumn id="12" xr3:uid="{00000000-0010-0000-0000-00000C000000}" name="ورود و خروج سهام" totalsRowFunction="sum" dataDxfId="36" totalsRowDxfId="5"/>
    <tableColumn id="13" xr3:uid="{00000000-0010-0000-0000-00000D000000}" name="هفته اخیر" dataDxfId="35" totalsRowDxfId="4"/>
    <tableColumn id="14" xr3:uid="{00000000-0010-0000-0000-00000E000000}" name="ماه اخیر" dataDxfId="34" totalsRowDxfId="3"/>
    <tableColumn id="15" xr3:uid="{00000000-0010-0000-0000-00000F000000}" name="سه ماه اخیر" dataDxfId="33" totalsRowDxfId="2"/>
    <tableColumn id="16" xr3:uid="{00000000-0010-0000-0000-000010000000}" name="شش ماه اخیر" dataDxfId="32" totalsRowDxfId="1"/>
    <tableColumn id="17" xr3:uid="{00000000-0010-0000-0000-000011000000}" name="سال اخیر" totalsRowFunction="sum" dataDxfId="3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10"/>
  <sheetViews>
    <sheetView rightToLeft="1" tabSelected="1" zoomScale="140" zoomScaleNormal="140" workbookViewId="0">
      <pane ySplit="1" topLeftCell="A604" activePane="bottomLeft" state="frozen"/>
      <selection activeCell="B1" sqref="B1"/>
      <selection pane="bottomLeft" activeCell="K609" sqref="K609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0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0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0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0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0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0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0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0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0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0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0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0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0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0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0">
      <c r="A591" s="8">
        <v>14011223</v>
      </c>
      <c r="B591" s="10">
        <v>6733</v>
      </c>
      <c r="C591" s="1">
        <v>360</v>
      </c>
      <c r="D591" s="1">
        <v>208</v>
      </c>
      <c r="E591" s="1">
        <v>25.5</v>
      </c>
      <c r="F591" s="1">
        <v>13</v>
      </c>
      <c r="G591" s="13"/>
      <c r="H591" s="14"/>
      <c r="I591" s="1">
        <v>-428</v>
      </c>
      <c r="J591" s="1">
        <v>-46</v>
      </c>
    </row>
    <row r="592" spans="1:10">
      <c r="A592" s="8">
        <v>14011224</v>
      </c>
      <c r="B592" s="10">
        <v>8749</v>
      </c>
      <c r="C592" s="1">
        <v>1175</v>
      </c>
      <c r="D592" s="1">
        <v>187</v>
      </c>
      <c r="E592" s="1">
        <v>23.9</v>
      </c>
      <c r="F592" s="1">
        <v>23.3</v>
      </c>
      <c r="G592" s="13"/>
      <c r="H592" s="14"/>
      <c r="I592" s="1">
        <v>-385</v>
      </c>
      <c r="J592" s="1">
        <v>671</v>
      </c>
    </row>
    <row r="593" spans="1:10">
      <c r="A593" s="8" t="s">
        <v>22</v>
      </c>
      <c r="B593" s="10">
        <v>11944</v>
      </c>
      <c r="C593" s="1">
        <v>1653</v>
      </c>
      <c r="D593" s="1">
        <v>112</v>
      </c>
      <c r="E593" s="1">
        <v>30.8</v>
      </c>
      <c r="F593" s="1">
        <v>24.2</v>
      </c>
      <c r="G593" s="13"/>
      <c r="H593" s="14"/>
      <c r="I593" s="1">
        <v>-747</v>
      </c>
      <c r="J593" s="1">
        <v>1684</v>
      </c>
    </row>
    <row r="594" spans="1:10">
      <c r="A594" s="8" t="s">
        <v>23</v>
      </c>
      <c r="B594" s="10">
        <v>11161</v>
      </c>
      <c r="C594" s="1">
        <v>1304</v>
      </c>
      <c r="D594" s="1">
        <v>155</v>
      </c>
      <c r="E594" s="1">
        <v>27.1</v>
      </c>
      <c r="F594" s="1">
        <v>26.3</v>
      </c>
      <c r="G594" s="13"/>
      <c r="H594" s="14"/>
      <c r="I594" s="1">
        <v>244</v>
      </c>
      <c r="J594" s="1">
        <v>485</v>
      </c>
    </row>
    <row r="595" spans="1:10">
      <c r="A595" s="8">
        <v>14020105</v>
      </c>
      <c r="B595" s="10">
        <v>9348</v>
      </c>
      <c r="C595" s="1">
        <v>1327</v>
      </c>
      <c r="D595" s="1">
        <v>82</v>
      </c>
      <c r="E595" s="1">
        <v>27.5</v>
      </c>
      <c r="F595" s="1">
        <v>23.8</v>
      </c>
      <c r="G595" s="13"/>
      <c r="H595" s="14"/>
      <c r="I595" s="1">
        <v>-506</v>
      </c>
      <c r="J595" s="1">
        <v>172</v>
      </c>
    </row>
    <row r="596" spans="1:10">
      <c r="A596" s="8">
        <v>14020106</v>
      </c>
      <c r="B596" s="10">
        <v>8791</v>
      </c>
      <c r="C596" s="1">
        <v>777</v>
      </c>
      <c r="D596" s="1">
        <v>80</v>
      </c>
      <c r="E596" s="1">
        <v>22.5</v>
      </c>
      <c r="F596" s="1">
        <v>23.9</v>
      </c>
      <c r="G596" s="13"/>
      <c r="H596" s="14"/>
      <c r="I596" s="1">
        <v>42</v>
      </c>
      <c r="J596" s="1">
        <v>-49</v>
      </c>
    </row>
    <row r="597" spans="1:10">
      <c r="A597" s="8" t="s">
        <v>24</v>
      </c>
      <c r="B597" s="10">
        <v>10608</v>
      </c>
      <c r="C597" s="1">
        <v>1105</v>
      </c>
      <c r="D597" s="1">
        <v>61</v>
      </c>
      <c r="E597" s="1">
        <v>23.4</v>
      </c>
      <c r="F597" s="1">
        <v>22.9</v>
      </c>
      <c r="G597" s="13"/>
      <c r="H597" s="14"/>
      <c r="I597" s="1">
        <v>-226</v>
      </c>
      <c r="J597" s="1">
        <v>173</v>
      </c>
    </row>
    <row r="598" spans="1:10">
      <c r="A598" s="8">
        <v>14010108</v>
      </c>
      <c r="B598" s="10">
        <v>10873</v>
      </c>
      <c r="C598" s="1">
        <v>1247</v>
      </c>
      <c r="D598" s="1">
        <v>54</v>
      </c>
      <c r="E598" s="1">
        <v>25.6</v>
      </c>
      <c r="F598" s="1">
        <v>23.5</v>
      </c>
      <c r="G598" s="13"/>
      <c r="H598" s="14"/>
      <c r="I598" s="1">
        <v>-225</v>
      </c>
      <c r="J598" s="1">
        <v>709</v>
      </c>
    </row>
    <row r="599" spans="1:10">
      <c r="A599" s="8">
        <v>14020109</v>
      </c>
      <c r="B599" s="10">
        <v>12534</v>
      </c>
      <c r="C599" s="1">
        <v>1136</v>
      </c>
      <c r="D599" s="1">
        <v>50</v>
      </c>
      <c r="E599" s="1">
        <v>27.8</v>
      </c>
      <c r="F599" s="1">
        <v>25</v>
      </c>
      <c r="G599" s="13"/>
      <c r="H599" s="14"/>
      <c r="I599" s="1">
        <v>-186</v>
      </c>
      <c r="J599" s="1">
        <v>438</v>
      </c>
    </row>
    <row r="600" spans="1:10">
      <c r="A600" s="8">
        <v>14020114</v>
      </c>
      <c r="B600" s="10">
        <v>13801</v>
      </c>
      <c r="C600" s="1">
        <v>939</v>
      </c>
      <c r="D600" s="1">
        <v>50</v>
      </c>
      <c r="E600" s="1">
        <v>27.2</v>
      </c>
      <c r="F600" s="1">
        <v>24.8</v>
      </c>
      <c r="G600" s="13"/>
      <c r="H600" s="14"/>
      <c r="I600" s="1">
        <v>-818</v>
      </c>
      <c r="J600" s="1">
        <v>-87</v>
      </c>
    </row>
    <row r="601" spans="1:10">
      <c r="A601" s="8" t="s">
        <v>25</v>
      </c>
      <c r="B601" s="10">
        <v>14430</v>
      </c>
      <c r="C601" s="1">
        <v>632</v>
      </c>
      <c r="D601" s="1">
        <v>43</v>
      </c>
      <c r="E601" s="1">
        <v>27.1</v>
      </c>
      <c r="F601" s="1">
        <v>25.3</v>
      </c>
      <c r="G601" s="13"/>
      <c r="H601" s="14"/>
      <c r="I601" s="1">
        <v>-415</v>
      </c>
      <c r="J601" s="1">
        <v>-481</v>
      </c>
    </row>
    <row r="602" spans="1:10">
      <c r="A602" s="8" t="s">
        <v>26</v>
      </c>
      <c r="B602" s="10">
        <v>12856</v>
      </c>
      <c r="C602" s="1">
        <v>1720</v>
      </c>
      <c r="D602" s="1">
        <v>32</v>
      </c>
      <c r="E602" s="1">
        <v>32</v>
      </c>
      <c r="F602" s="1">
        <v>23.8</v>
      </c>
      <c r="G602" s="13"/>
      <c r="H602" s="14"/>
      <c r="I602" s="1">
        <v>-166</v>
      </c>
      <c r="J602" s="1">
        <v>689</v>
      </c>
    </row>
    <row r="603" spans="1:10">
      <c r="A603" s="8" t="s">
        <v>27</v>
      </c>
      <c r="B603" s="10">
        <v>18350</v>
      </c>
      <c r="C603" s="1">
        <v>1699</v>
      </c>
      <c r="D603" s="1">
        <v>16</v>
      </c>
      <c r="E603" s="1">
        <v>39</v>
      </c>
      <c r="F603" s="1">
        <v>28.4</v>
      </c>
      <c r="G603" s="13"/>
      <c r="H603" s="14"/>
      <c r="I603" s="1">
        <v>-1210</v>
      </c>
      <c r="J603" s="1">
        <v>1447</v>
      </c>
    </row>
    <row r="604" spans="1:10">
      <c r="A604" s="8" t="s">
        <v>28</v>
      </c>
      <c r="B604" s="10">
        <v>16276</v>
      </c>
      <c r="C604" s="1">
        <v>1941</v>
      </c>
      <c r="D604" s="1">
        <v>19</v>
      </c>
      <c r="E604" s="1">
        <v>32.4</v>
      </c>
      <c r="F604" s="1">
        <v>25.5</v>
      </c>
      <c r="G604" s="13"/>
      <c r="H604" s="14"/>
      <c r="I604" s="1">
        <v>-207</v>
      </c>
      <c r="J604" s="1">
        <v>1065</v>
      </c>
    </row>
    <row r="605" spans="1:10">
      <c r="A605" s="8">
        <v>14020121</v>
      </c>
      <c r="B605" s="10">
        <v>19968</v>
      </c>
      <c r="C605" s="1">
        <v>688</v>
      </c>
      <c r="D605" s="1">
        <v>299</v>
      </c>
      <c r="E605" s="1">
        <v>31.6</v>
      </c>
      <c r="F605" s="1">
        <v>29.5</v>
      </c>
      <c r="G605" s="13"/>
      <c r="H605" s="14"/>
      <c r="I605" s="1">
        <v>-136</v>
      </c>
      <c r="J605" s="1">
        <v>-1319</v>
      </c>
    </row>
    <row r="606" spans="1:10">
      <c r="A606" s="8" t="s">
        <v>29</v>
      </c>
      <c r="B606" s="10">
        <v>14011</v>
      </c>
      <c r="C606" s="1">
        <v>1514</v>
      </c>
      <c r="D606" s="1">
        <v>20</v>
      </c>
      <c r="E606" s="1">
        <v>33.299999999999997</v>
      </c>
      <c r="F606" s="1">
        <v>25.7</v>
      </c>
      <c r="G606" s="13"/>
      <c r="H606" s="14"/>
      <c r="I606" s="1">
        <v>478</v>
      </c>
      <c r="J606" s="1">
        <v>559</v>
      </c>
    </row>
    <row r="607" spans="1:10">
      <c r="A607" s="8" t="s">
        <v>30</v>
      </c>
      <c r="B607" s="10">
        <v>16569</v>
      </c>
      <c r="C607" s="1">
        <v>2487</v>
      </c>
      <c r="D607" s="1">
        <v>6</v>
      </c>
      <c r="E607" s="1">
        <v>41.6</v>
      </c>
      <c r="F607" s="1">
        <v>26.2</v>
      </c>
      <c r="G607" s="13"/>
      <c r="H607" s="14"/>
      <c r="I607" s="1">
        <v>-1194</v>
      </c>
      <c r="J607" s="1">
        <v>2346</v>
      </c>
    </row>
    <row r="608" spans="1:10">
      <c r="A608" s="8" t="s">
        <v>31</v>
      </c>
      <c r="B608" s="10">
        <v>18733</v>
      </c>
      <c r="C608" s="1">
        <v>1731</v>
      </c>
      <c r="D608" s="1">
        <v>62</v>
      </c>
      <c r="E608" s="1">
        <v>35.9</v>
      </c>
      <c r="F608" s="1">
        <v>28.5</v>
      </c>
      <c r="G608" s="13"/>
      <c r="H608" s="14"/>
      <c r="I608" s="1">
        <v>-472</v>
      </c>
      <c r="J608" s="1">
        <v>466</v>
      </c>
    </row>
    <row r="609" spans="1:15">
      <c r="A609" s="8" t="s">
        <v>32</v>
      </c>
      <c r="B609" s="10">
        <v>17992</v>
      </c>
      <c r="C609" s="1">
        <v>1873</v>
      </c>
      <c r="D609" s="1">
        <v>24</v>
      </c>
      <c r="E609" s="1">
        <v>37.5</v>
      </c>
      <c r="F609" s="1">
        <v>28.4</v>
      </c>
      <c r="G609" s="13"/>
      <c r="H609" s="14"/>
      <c r="I609" s="1">
        <v>-256</v>
      </c>
      <c r="J609" s="1">
        <v>686</v>
      </c>
    </row>
    <row r="610" spans="1:15">
      <c r="A610" s="8" t="s">
        <v>2</v>
      </c>
      <c r="H610" s="1"/>
      <c r="J610" s="10">
        <f>SUBTOTAL(109,Table2[ورود و خروج سهام])</f>
        <v>-151927</v>
      </c>
      <c r="O610" s="4">
        <f>SUBTOTAL(109,Table2[سال اخیر])</f>
        <v>-123785</v>
      </c>
    </row>
  </sheetData>
  <phoneticPr fontId="3" type="noConversion"/>
  <conditionalFormatting sqref="C223:C609">
    <cfRule type="cellIs" dxfId="30" priority="2" operator="greaterThan">
      <formula>0</formula>
    </cfRule>
  </conditionalFormatting>
  <conditionalFormatting sqref="D223:D609">
    <cfRule type="cellIs" dxfId="29" priority="1" operator="greaterThan">
      <formula>0</formula>
    </cfRule>
  </conditionalFormatting>
  <conditionalFormatting sqref="E223:E609">
    <cfRule type="cellIs" dxfId="28" priority="8" operator="greaterThan">
      <formula>0</formula>
    </cfRule>
  </conditionalFormatting>
  <conditionalFormatting sqref="F223:F609">
    <cfRule type="cellIs" dxfId="27" priority="7" operator="greaterThan">
      <formula>0</formula>
    </cfRule>
  </conditionalFormatting>
  <conditionalFormatting sqref="G1:G250">
    <cfRule type="cellIs" dxfId="26" priority="1169" operator="lessThan">
      <formula>0</formula>
    </cfRule>
    <cfRule type="cellIs" dxfId="25" priority="1170" operator="greaterThan">
      <formula>0</formula>
    </cfRule>
  </conditionalFormatting>
  <conditionalFormatting sqref="G611:G1048576">
    <cfRule type="cellIs" dxfId="24" priority="1189" operator="lessThan">
      <formula>0</formula>
    </cfRule>
    <cfRule type="cellIs" dxfId="23" priority="1190" operator="greaterThan">
      <formula>0</formula>
    </cfRule>
  </conditionalFormatting>
  <conditionalFormatting sqref="I223">
    <cfRule type="cellIs" dxfId="22" priority="1180" operator="lessThan">
      <formula>0</formula>
    </cfRule>
  </conditionalFormatting>
  <conditionalFormatting sqref="I325:I609">
    <cfRule type="cellIs" dxfId="21" priority="5" operator="lessThan">
      <formula>0</formula>
    </cfRule>
    <cfRule type="cellIs" dxfId="20" priority="6" operator="greaterThan">
      <formula>0</formula>
    </cfRule>
  </conditionalFormatting>
  <conditionalFormatting sqref="I223:J324">
    <cfRule type="cellIs" dxfId="19" priority="708" operator="greaterThan">
      <formula>0</formula>
    </cfRule>
  </conditionalFormatting>
  <conditionalFormatting sqref="I224:J324">
    <cfRule type="cellIs" dxfId="18" priority="707" operator="lessThan">
      <formula>0</formula>
    </cfRule>
  </conditionalFormatting>
  <conditionalFormatting sqref="J223">
    <cfRule type="cellIs" dxfId="17" priority="1179" operator="lessThan">
      <formula>0</formula>
    </cfRule>
  </conditionalFormatting>
  <conditionalFormatting sqref="J325:J610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2023-04-17T12:56:40Z</dcterms:modified>
</cp:coreProperties>
</file>